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4" r:id="rId3"/>
  </sheets>
  <definedNames>
    <definedName name="_xlnm.Print_Area" localSheetId="0">Baseline!$A$1:$I$15</definedName>
  </definedNames>
  <calcPr calcId="152511"/>
</workbook>
</file>

<file path=xl/calcChain.xml><?xml version="1.0" encoding="utf-8"?>
<calcChain xmlns="http://schemas.openxmlformats.org/spreadsheetml/2006/main">
  <c r="F7" i="4" l="1"/>
  <c r="F6" i="4"/>
  <c r="F5" i="4"/>
  <c r="F4" i="4"/>
  <c r="F3" i="4"/>
  <c r="F2" i="4"/>
  <c r="G14" i="1" l="1"/>
  <c r="G13" i="1"/>
  <c r="G11" i="1"/>
  <c r="G15" i="1"/>
  <c r="G10" i="1"/>
  <c r="G12" i="1"/>
  <c r="J9" i="2" l="1"/>
  <c r="J8" i="2"/>
  <c r="J7" i="2"/>
  <c r="J6" i="2"/>
  <c r="J5" i="2"/>
  <c r="J4" i="2"/>
</calcChain>
</file>

<file path=xl/sharedStrings.xml><?xml version="1.0" encoding="utf-8"?>
<sst xmlns="http://schemas.openxmlformats.org/spreadsheetml/2006/main" count="155" uniqueCount="66">
  <si>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</si>
  <si>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</si>
  <si>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</si>
  <si>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</si>
  <si>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</si>
  <si>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</si>
  <si>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</si>
  <si>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</si>
  <si>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</si>
  <si>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</si>
  <si>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</si>
  <si>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</si>
  <si>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</si>
  <si>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</si>
  <si>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</si>
  <si>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</si>
  <si>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</si>
  <si>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</si>
  <si>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</si>
  <si>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 xml:space="preserve"> OO-ALC</t>
  </si>
  <si>
    <t xml:space="preserve">MNCCZQ </t>
  </si>
  <si>
    <t>D07</t>
  </si>
  <si>
    <t>O-RING</t>
  </si>
  <si>
    <t>END ITEM</t>
  </si>
  <si>
    <t>END ITEM DESC</t>
  </si>
  <si>
    <t>FC</t>
  </si>
  <si>
    <t>DESCRIPTION</t>
  </si>
  <si>
    <t>UPA</t>
  </si>
  <si>
    <t>TOTAL</t>
  </si>
  <si>
    <t>ASSY</t>
  </si>
  <si>
    <t>COMMENTS</t>
  </si>
  <si>
    <t>1</t>
  </si>
  <si>
    <t>IN</t>
  </si>
  <si>
    <t>2</t>
  </si>
  <si>
    <t>4</t>
  </si>
  <si>
    <t>4 KITS PER BAG</t>
  </si>
  <si>
    <t>51124A A-10 SHUT-OFF</t>
  </si>
  <si>
    <t xml:space="preserve">TOTAL MONTHLY REQUIREMENT = 4   </t>
  </si>
  <si>
    <t>DELIVERY SCHEDULE = 1 BAG FIRST MONDAY OF THE MONTH</t>
  </si>
  <si>
    <t>C9B</t>
  </si>
  <si>
    <t>Kits per Bag</t>
  </si>
  <si>
    <t>51124A</t>
  </si>
  <si>
    <t>A-10 SHUT-OFF VALVE</t>
  </si>
  <si>
    <t>5331005805056</t>
  </si>
  <si>
    <t>MS28775-028</t>
  </si>
  <si>
    <t>BAG</t>
  </si>
  <si>
    <t>5330008142372</t>
  </si>
  <si>
    <t>MS28774-028</t>
  </si>
  <si>
    <t>RETAINER,PACKING</t>
  </si>
  <si>
    <t>5331007021048</t>
  </si>
  <si>
    <t>MS28775-126</t>
  </si>
  <si>
    <t>5330008009721</t>
  </si>
  <si>
    <t>MS28774-126</t>
  </si>
  <si>
    <t>5331006896460</t>
  </si>
  <si>
    <t>MS28775-023</t>
  </si>
  <si>
    <t>5330006896461</t>
  </si>
  <si>
    <t>MS28774-023</t>
  </si>
  <si>
    <t>K2HIPV24556109</t>
  </si>
  <si>
    <t>51124A A-10 SHUTOFF</t>
  </si>
  <si>
    <t>G852</t>
  </si>
  <si>
    <t>G089</t>
  </si>
  <si>
    <t>H650</t>
  </si>
  <si>
    <t>G553</t>
  </si>
  <si>
    <t>H628</t>
  </si>
  <si>
    <t>H633</t>
  </si>
  <si>
    <t>1 BAG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</si>
</sst>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shrinkToFit="1"/>
    </xf>
    <xf numFmtId="1" fontId="1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Normal="100" workbookViewId="0">
      <selection activeCell="E15" sqref="E15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7.28515625" style="3" bestFit="1" customWidth="1"/>
    <col min="4" max="4" width="19.28515625" style="1" customWidth="1"/>
    <col min="5" max="5" width="23.28515625" style="1" customWidth="1"/>
    <col min="6" max="6" width="6.28515625" style="2" customWidth="1"/>
    <col min="7" max="7" width="9.28515625" style="3" bestFit="1" customWidth="1"/>
    <col min="8" max="9" width="10.5703125" style="3" bestFit="1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33" t="s">
        <v>3</v>
      </c>
      <c r="D1" s="9" t="s">
        <v>57</v>
      </c>
      <c r="E1" s="5"/>
      <c r="F1" s="5"/>
      <c r="G1" s="6" t="s">
        <v>4</v>
      </c>
      <c r="H1" s="7" t="s">
        <v>5</v>
      </c>
      <c r="K1"/>
    </row>
    <row r="2" spans="1:11" x14ac:dyDescent="0.2">
      <c r="A2" s="4"/>
      <c r="B2" s="4"/>
      <c r="C2" s="33" t="s">
        <v>6</v>
      </c>
      <c r="D2" s="36" t="s">
        <v>58</v>
      </c>
      <c r="E2" s="37"/>
      <c r="F2" s="5"/>
      <c r="G2" s="6" t="s">
        <v>7</v>
      </c>
      <c r="H2" s="32">
        <v>40948</v>
      </c>
      <c r="K2"/>
    </row>
    <row r="3" spans="1:11" x14ac:dyDescent="0.2">
      <c r="A3" s="4"/>
      <c r="B3" s="4"/>
      <c r="C3" s="33" t="s">
        <v>8</v>
      </c>
      <c r="D3" s="10" t="s">
        <v>19</v>
      </c>
      <c r="E3" s="7" t="s">
        <v>35</v>
      </c>
      <c r="F3" s="5"/>
      <c r="G3" s="5"/>
      <c r="H3" s="5"/>
      <c r="I3" s="5"/>
      <c r="J3"/>
      <c r="K3"/>
    </row>
    <row r="4" spans="1:11" x14ac:dyDescent="0.2">
      <c r="A4" s="4"/>
      <c r="B4" s="4"/>
      <c r="C4" s="33" t="s">
        <v>9</v>
      </c>
      <c r="D4" s="11" t="s">
        <v>20</v>
      </c>
      <c r="E4" s="33"/>
      <c r="F4" s="5"/>
      <c r="G4" s="5"/>
      <c r="H4" s="5"/>
      <c r="I4" s="5"/>
      <c r="J4"/>
      <c r="K4"/>
    </row>
    <row r="5" spans="1:11" x14ac:dyDescent="0.2">
      <c r="A5" s="4"/>
      <c r="B5" s="7" t="s">
        <v>17</v>
      </c>
      <c r="C5" s="33" t="s">
        <v>10</v>
      </c>
      <c r="D5" s="38" t="s">
        <v>65</v>
      </c>
      <c r="E5" s="39"/>
      <c r="F5" s="39"/>
      <c r="G5" s="5"/>
      <c r="H5" s="5"/>
      <c r="I5" s="5"/>
      <c r="J5"/>
      <c r="K5"/>
    </row>
    <row r="6" spans="1:11" x14ac:dyDescent="0.2">
      <c r="A6" s="4"/>
      <c r="B6" s="7" t="s">
        <v>21</v>
      </c>
      <c r="C6" s="33" t="s">
        <v>11</v>
      </c>
      <c r="D6" s="10">
        <v>48</v>
      </c>
      <c r="E6" s="7" t="s">
        <v>41</v>
      </c>
      <c r="F6" s="5"/>
      <c r="G6" s="5"/>
      <c r="H6" s="5"/>
      <c r="I6" s="5"/>
      <c r="J6"/>
      <c r="K6"/>
    </row>
    <row r="7" spans="1:11" x14ac:dyDescent="0.2">
      <c r="A7" s="4"/>
      <c r="B7" s="4"/>
      <c r="C7" s="33" t="s">
        <v>12</v>
      </c>
      <c r="D7" s="10">
        <v>4</v>
      </c>
      <c r="E7" s="34"/>
      <c r="F7" s="5"/>
      <c r="G7" s="5"/>
      <c r="H7" s="5"/>
      <c r="I7" s="5"/>
      <c r="J7"/>
      <c r="K7"/>
    </row>
    <row r="8" spans="1:11" ht="12" customHeight="1" x14ac:dyDescent="0.2">
      <c r="A8" s="4"/>
      <c r="B8" s="4"/>
      <c r="C8" s="33"/>
      <c r="D8" s="10"/>
      <c r="E8" s="5"/>
      <c r="F8" s="5"/>
      <c r="G8" s="5"/>
      <c r="H8" s="5"/>
      <c r="I8" s="5"/>
      <c r="J8"/>
      <c r="K8"/>
    </row>
    <row r="9" spans="1:11" x14ac:dyDescent="0.2">
      <c r="A9" s="29" t="s">
        <v>14</v>
      </c>
      <c r="B9" s="29" t="s">
        <v>16</v>
      </c>
      <c r="C9" s="29" t="s">
        <v>18</v>
      </c>
      <c r="D9" s="30" t="s">
        <v>0</v>
      </c>
      <c r="E9" s="29" t="s">
        <v>1</v>
      </c>
      <c r="F9" s="29" t="s">
        <v>2</v>
      </c>
      <c r="G9" s="29" t="s">
        <v>28</v>
      </c>
      <c r="H9" s="29" t="s">
        <v>15</v>
      </c>
    </row>
    <row r="10" spans="1:11" x14ac:dyDescent="0.2">
      <c r="A10" s="27">
        <v>1</v>
      </c>
      <c r="B10" s="26" t="s">
        <v>60</v>
      </c>
      <c r="C10" s="25" t="s">
        <v>47</v>
      </c>
      <c r="D10" s="31">
        <v>5330008142372</v>
      </c>
      <c r="E10" s="31" t="s">
        <v>48</v>
      </c>
      <c r="F10" s="31">
        <v>4</v>
      </c>
      <c r="G10" s="35">
        <f t="shared" ref="G10:G15" si="0">SUM(F10*4)</f>
        <v>16</v>
      </c>
      <c r="H10" s="25" t="s">
        <v>45</v>
      </c>
      <c r="I10" s="3" t="s">
        <v>13</v>
      </c>
      <c r="J10" s="3" t="s">
        <v>13</v>
      </c>
    </row>
    <row r="11" spans="1:11" x14ac:dyDescent="0.2">
      <c r="A11" s="27">
        <v>2</v>
      </c>
      <c r="B11" s="26" t="s">
        <v>62</v>
      </c>
      <c r="C11" s="25" t="s">
        <v>52</v>
      </c>
      <c r="D11" s="31">
        <v>5330008009721</v>
      </c>
      <c r="E11" s="31" t="s">
        <v>48</v>
      </c>
      <c r="F11" s="31">
        <v>2</v>
      </c>
      <c r="G11" s="35">
        <f t="shared" si="0"/>
        <v>8</v>
      </c>
      <c r="H11" s="25" t="s">
        <v>45</v>
      </c>
    </row>
    <row r="12" spans="1:11" x14ac:dyDescent="0.2">
      <c r="A12" s="27">
        <v>3</v>
      </c>
      <c r="B12" s="26" t="s">
        <v>59</v>
      </c>
      <c r="C12" s="25" t="s">
        <v>44</v>
      </c>
      <c r="D12" s="31">
        <v>5331005805056</v>
      </c>
      <c r="E12" s="31" t="s">
        <v>22</v>
      </c>
      <c r="F12" s="31">
        <v>2</v>
      </c>
      <c r="G12" s="35">
        <f t="shared" si="0"/>
        <v>8</v>
      </c>
      <c r="H12" s="25" t="s">
        <v>45</v>
      </c>
      <c r="I12" s="8" t="s">
        <v>13</v>
      </c>
    </row>
    <row r="13" spans="1:11" x14ac:dyDescent="0.2">
      <c r="A13" s="27">
        <v>4</v>
      </c>
      <c r="B13" s="26" t="s">
        <v>63</v>
      </c>
      <c r="C13" s="25" t="s">
        <v>54</v>
      </c>
      <c r="D13" s="31">
        <v>5331006896460</v>
      </c>
      <c r="E13" s="31" t="s">
        <v>22</v>
      </c>
      <c r="F13" s="31">
        <v>1</v>
      </c>
      <c r="G13" s="35">
        <f t="shared" si="0"/>
        <v>4</v>
      </c>
      <c r="H13" s="25" t="s">
        <v>45</v>
      </c>
    </row>
    <row r="14" spans="1:11" x14ac:dyDescent="0.2">
      <c r="A14" s="27">
        <v>5</v>
      </c>
      <c r="B14" s="26" t="s">
        <v>64</v>
      </c>
      <c r="C14" s="25" t="s">
        <v>56</v>
      </c>
      <c r="D14" s="31">
        <v>5330006896461</v>
      </c>
      <c r="E14" s="31" t="s">
        <v>48</v>
      </c>
      <c r="F14" s="31">
        <v>1</v>
      </c>
      <c r="G14" s="35">
        <f t="shared" si="0"/>
        <v>4</v>
      </c>
      <c r="H14" s="25" t="s">
        <v>45</v>
      </c>
    </row>
    <row r="15" spans="1:11" x14ac:dyDescent="0.2">
      <c r="A15" s="27">
        <v>6</v>
      </c>
      <c r="B15" s="26" t="s">
        <v>61</v>
      </c>
      <c r="C15" s="25" t="s">
        <v>50</v>
      </c>
      <c r="D15" s="31">
        <v>5331007021048</v>
      </c>
      <c r="E15" s="31" t="s">
        <v>22</v>
      </c>
      <c r="F15" s="31">
        <v>1</v>
      </c>
      <c r="G15" s="35">
        <f t="shared" si="0"/>
        <v>4</v>
      </c>
      <c r="H15" s="25" t="s">
        <v>45</v>
      </c>
    </row>
  </sheetData>
  <sortState ref="A10:J15">
    <sortCondition ref="B10:B15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F19" sqref="F19"/>
    </sheetView>
  </sheetViews>
  <sheetFormatPr defaultRowHeight="12.75" x14ac:dyDescent="0.2"/>
  <cols>
    <col min="5" max="5" width="13.85546875" customWidth="1"/>
    <col min="12" max="12" width="14.5703125" customWidth="1"/>
  </cols>
  <sheetData>
    <row r="1" spans="1:12" ht="18" x14ac:dyDescent="0.25">
      <c r="A1" s="12"/>
      <c r="B1" s="13" t="s">
        <v>35</v>
      </c>
      <c r="C1" s="14"/>
      <c r="D1" s="12"/>
      <c r="E1" s="12"/>
      <c r="F1" s="16"/>
      <c r="G1" s="15" t="s">
        <v>36</v>
      </c>
      <c r="H1" s="16"/>
      <c r="I1" s="16"/>
      <c r="J1" s="16"/>
      <c r="K1" s="16"/>
      <c r="L1" s="16"/>
    </row>
    <row r="2" spans="1:12" ht="15" x14ac:dyDescent="0.25">
      <c r="A2" s="17"/>
      <c r="B2" s="18" t="s">
        <v>37</v>
      </c>
      <c r="C2" s="17"/>
      <c r="D2" s="17"/>
      <c r="E2" s="17"/>
      <c r="F2" s="18" t="s">
        <v>38</v>
      </c>
      <c r="G2" s="17"/>
      <c r="H2" s="19"/>
      <c r="I2" s="19"/>
      <c r="J2" s="19"/>
      <c r="K2" s="19"/>
      <c r="L2" s="19"/>
    </row>
    <row r="3" spans="1:12" ht="25.5" x14ac:dyDescent="0.2">
      <c r="A3" s="20" t="s">
        <v>39</v>
      </c>
      <c r="B3" s="20" t="s">
        <v>23</v>
      </c>
      <c r="C3" s="20" t="s">
        <v>24</v>
      </c>
      <c r="D3" s="20" t="s">
        <v>25</v>
      </c>
      <c r="E3" s="20" t="s">
        <v>0</v>
      </c>
      <c r="F3" s="20" t="s">
        <v>18</v>
      </c>
      <c r="G3" s="20" t="s">
        <v>26</v>
      </c>
      <c r="H3" s="20" t="s">
        <v>27</v>
      </c>
      <c r="I3" s="21" t="s">
        <v>40</v>
      </c>
      <c r="J3" s="20" t="s">
        <v>28</v>
      </c>
      <c r="K3" s="20" t="s">
        <v>29</v>
      </c>
      <c r="L3" s="20" t="s">
        <v>30</v>
      </c>
    </row>
    <row r="4" spans="1:12" x14ac:dyDescent="0.2">
      <c r="A4" s="22" t="s">
        <v>31</v>
      </c>
      <c r="B4" s="22" t="s">
        <v>41</v>
      </c>
      <c r="C4" s="22" t="s">
        <v>42</v>
      </c>
      <c r="D4" s="22" t="s">
        <v>32</v>
      </c>
      <c r="E4" s="23" t="s">
        <v>43</v>
      </c>
      <c r="F4" s="22" t="s">
        <v>44</v>
      </c>
      <c r="G4" s="22" t="s">
        <v>22</v>
      </c>
      <c r="H4" s="24" t="s">
        <v>33</v>
      </c>
      <c r="I4" s="24">
        <v>4</v>
      </c>
      <c r="J4" s="28">
        <f>H4*I4</f>
        <v>8</v>
      </c>
      <c r="K4" s="24" t="s">
        <v>45</v>
      </c>
      <c r="L4" s="24"/>
    </row>
    <row r="5" spans="1:12" x14ac:dyDescent="0.2">
      <c r="A5" s="22" t="s">
        <v>31</v>
      </c>
      <c r="B5" s="22" t="s">
        <v>41</v>
      </c>
      <c r="C5" s="22" t="s">
        <v>42</v>
      </c>
      <c r="D5" s="22" t="s">
        <v>32</v>
      </c>
      <c r="E5" s="23" t="s">
        <v>46</v>
      </c>
      <c r="F5" s="22" t="s">
        <v>47</v>
      </c>
      <c r="G5" s="22" t="s">
        <v>48</v>
      </c>
      <c r="H5" s="24" t="s">
        <v>34</v>
      </c>
      <c r="I5" s="24">
        <v>4</v>
      </c>
      <c r="J5" s="28">
        <f t="shared" ref="J5:J9" si="0">H5*I5</f>
        <v>16</v>
      </c>
      <c r="K5" s="24" t="s">
        <v>45</v>
      </c>
      <c r="L5" s="24"/>
    </row>
    <row r="6" spans="1:12" x14ac:dyDescent="0.2">
      <c r="A6" s="22" t="s">
        <v>31</v>
      </c>
      <c r="B6" s="22" t="s">
        <v>41</v>
      </c>
      <c r="C6" s="22" t="s">
        <v>42</v>
      </c>
      <c r="D6" s="22" t="s">
        <v>32</v>
      </c>
      <c r="E6" s="23" t="s">
        <v>49</v>
      </c>
      <c r="F6" s="22" t="s">
        <v>50</v>
      </c>
      <c r="G6" s="22" t="s">
        <v>22</v>
      </c>
      <c r="H6" s="24" t="s">
        <v>31</v>
      </c>
      <c r="I6" s="24">
        <v>4</v>
      </c>
      <c r="J6" s="28">
        <f t="shared" si="0"/>
        <v>4</v>
      </c>
      <c r="K6" s="24" t="s">
        <v>45</v>
      </c>
      <c r="L6" s="24"/>
    </row>
    <row r="7" spans="1:12" x14ac:dyDescent="0.2">
      <c r="A7" s="22" t="s">
        <v>31</v>
      </c>
      <c r="B7" s="22" t="s">
        <v>41</v>
      </c>
      <c r="C7" s="22" t="s">
        <v>42</v>
      </c>
      <c r="D7" s="22" t="s">
        <v>32</v>
      </c>
      <c r="E7" s="23" t="s">
        <v>51</v>
      </c>
      <c r="F7" s="22" t="s">
        <v>52</v>
      </c>
      <c r="G7" s="22" t="s">
        <v>48</v>
      </c>
      <c r="H7" s="24" t="s">
        <v>33</v>
      </c>
      <c r="I7" s="24">
        <v>4</v>
      </c>
      <c r="J7" s="28">
        <f t="shared" si="0"/>
        <v>8</v>
      </c>
      <c r="K7" s="24" t="s">
        <v>45</v>
      </c>
      <c r="L7" s="24"/>
    </row>
    <row r="8" spans="1:12" x14ac:dyDescent="0.2">
      <c r="A8" s="22" t="s">
        <v>31</v>
      </c>
      <c r="B8" s="22" t="s">
        <v>41</v>
      </c>
      <c r="C8" s="22" t="s">
        <v>42</v>
      </c>
      <c r="D8" s="22" t="s">
        <v>32</v>
      </c>
      <c r="E8" s="23" t="s">
        <v>53</v>
      </c>
      <c r="F8" s="22" t="s">
        <v>54</v>
      </c>
      <c r="G8" s="22" t="s">
        <v>22</v>
      </c>
      <c r="H8" s="24" t="s">
        <v>31</v>
      </c>
      <c r="I8" s="24">
        <v>4</v>
      </c>
      <c r="J8" s="28">
        <f t="shared" si="0"/>
        <v>4</v>
      </c>
      <c r="K8" s="24" t="s">
        <v>45</v>
      </c>
      <c r="L8" s="24"/>
    </row>
    <row r="9" spans="1:12" x14ac:dyDescent="0.2">
      <c r="A9" s="22" t="s">
        <v>31</v>
      </c>
      <c r="B9" s="22" t="s">
        <v>41</v>
      </c>
      <c r="C9" s="22" t="s">
        <v>42</v>
      </c>
      <c r="D9" s="22" t="s">
        <v>32</v>
      </c>
      <c r="E9" s="23" t="s">
        <v>55</v>
      </c>
      <c r="F9" s="22" t="s">
        <v>56</v>
      </c>
      <c r="G9" s="22" t="s">
        <v>48</v>
      </c>
      <c r="H9" s="24" t="s">
        <v>31</v>
      </c>
      <c r="I9" s="24">
        <v>4</v>
      </c>
      <c r="J9" s="28">
        <f t="shared" si="0"/>
        <v>4</v>
      </c>
      <c r="K9" s="24" t="s">
        <v>45</v>
      </c>
      <c r="L9" s="24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C42" sqref="C42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.28515625" bestFit="1" customWidth="1"/>
    <col min="6" max="6" width="7.140625" bestFit="1" customWidth="1"/>
    <col min="7" max="7" width="10.5703125" bestFit="1" customWidth="1"/>
  </cols>
  <sheetData>
    <row r="1" spans="1:7" x14ac:dyDescent="0.2">
      <c r="A1" s="29" t="s">
        <v>16</v>
      </c>
      <c r="B1" s="29" t="s">
        <v>18</v>
      </c>
      <c r="C1" s="30" t="s">
        <v>0</v>
      </c>
      <c r="D1" s="29" t="s">
        <v>1</v>
      </c>
      <c r="E1" s="29" t="s">
        <v>2</v>
      </c>
      <c r="F1" s="29" t="s">
        <v>28</v>
      </c>
      <c r="G1" s="29" t="s">
        <v>15</v>
      </c>
    </row>
    <row r="2" spans="1:7" x14ac:dyDescent="0.2">
      <c r="A2" s="26" t="s">
        <v>60</v>
      </c>
      <c r="B2" s="25" t="s">
        <v>47</v>
      </c>
      <c r="C2" s="31">
        <v>5330008142372</v>
      </c>
      <c r="D2" s="31" t="s">
        <v>48</v>
      </c>
      <c r="E2" s="31">
        <v>4</v>
      </c>
      <c r="F2" s="35">
        <f t="shared" ref="F2:F7" si="0">SUM(E2*4)</f>
        <v>16</v>
      </c>
      <c r="G2" s="25" t="s">
        <v>45</v>
      </c>
    </row>
    <row r="3" spans="1:7" x14ac:dyDescent="0.2">
      <c r="A3" s="26" t="s">
        <v>62</v>
      </c>
      <c r="B3" s="25" t="s">
        <v>52</v>
      </c>
      <c r="C3" s="31">
        <v>5330008009721</v>
      </c>
      <c r="D3" s="31" t="s">
        <v>48</v>
      </c>
      <c r="E3" s="31">
        <v>2</v>
      </c>
      <c r="F3" s="35">
        <f t="shared" si="0"/>
        <v>8</v>
      </c>
      <c r="G3" s="25" t="s">
        <v>45</v>
      </c>
    </row>
    <row r="4" spans="1:7" x14ac:dyDescent="0.2">
      <c r="A4" s="26" t="s">
        <v>59</v>
      </c>
      <c r="B4" s="25" t="s">
        <v>44</v>
      </c>
      <c r="C4" s="31">
        <v>5331005805056</v>
      </c>
      <c r="D4" s="31" t="s">
        <v>22</v>
      </c>
      <c r="E4" s="31">
        <v>2</v>
      </c>
      <c r="F4" s="35">
        <f t="shared" si="0"/>
        <v>8</v>
      </c>
      <c r="G4" s="25" t="s">
        <v>45</v>
      </c>
    </row>
    <row r="5" spans="1:7" x14ac:dyDescent="0.2">
      <c r="A5" s="26" t="s">
        <v>63</v>
      </c>
      <c r="B5" s="25" t="s">
        <v>54</v>
      </c>
      <c r="C5" s="31">
        <v>5331006896460</v>
      </c>
      <c r="D5" s="31" t="s">
        <v>22</v>
      </c>
      <c r="E5" s="31">
        <v>1</v>
      </c>
      <c r="F5" s="35">
        <f t="shared" si="0"/>
        <v>4</v>
      </c>
      <c r="G5" s="25" t="s">
        <v>45</v>
      </c>
    </row>
    <row r="6" spans="1:7" x14ac:dyDescent="0.2">
      <c r="A6" s="26" t="s">
        <v>64</v>
      </c>
      <c r="B6" s="25" t="s">
        <v>56</v>
      </c>
      <c r="C6" s="31">
        <v>5330006896461</v>
      </c>
      <c r="D6" s="31" t="s">
        <v>48</v>
      </c>
      <c r="E6" s="31">
        <v>1</v>
      </c>
      <c r="F6" s="35">
        <f t="shared" si="0"/>
        <v>4</v>
      </c>
      <c r="G6" s="25" t="s">
        <v>45</v>
      </c>
    </row>
    <row r="7" spans="1:7" x14ac:dyDescent="0.2">
      <c r="A7" s="26" t="s">
        <v>61</v>
      </c>
      <c r="B7" s="25" t="s">
        <v>50</v>
      </c>
      <c r="C7" s="31">
        <v>5331007021048</v>
      </c>
      <c r="D7" s="31" t="s">
        <v>22</v>
      </c>
      <c r="E7" s="31">
        <v>1</v>
      </c>
      <c r="F7" s="35">
        <f t="shared" si="0"/>
        <v>4</v>
      </c>
      <c r="G7" s="25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2015-09-02T19:13:05Z</cp:lastPrinted>
  <dcterms:created xsi:type="dcterms:W3CDTF">2004-09-30T17:31:35Z</dcterms:created>
  <dcterms:modified xsi:type="dcterms:W3CDTF">2016-01-28T14:38:43Z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